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F:\LILIJANA\WIN_DOK\JAVNA NAROČILA-ZJN\Oprema za Zdravstveni dom Ljutomer - 2025\Za objavo PJN\"/>
    </mc:Choice>
  </mc:AlternateContent>
  <xr:revisionPtr revIDLastSave="0" documentId="8_{337B851F-D467-4093-BE2A-1DD3CB51EC95}" xr6:coauthVersionLast="47" xr6:coauthVersionMax="47" xr10:uidLastSave="{00000000-0000-0000-0000-000000000000}"/>
  <bookViews>
    <workbookView xWindow="-120" yWindow="-120" windowWidth="29040" windowHeight="15840" xr2:uid="{22D50087-245E-4D37-A118-582CEEBD5077}"/>
  </bookViews>
  <sheets>
    <sheet name="REKAPITULACIJA" sheetId="20" r:id="rId1"/>
    <sheet name="OS-01 GO-Patronaža in sprejem" sheetId="7" r:id="rId2"/>
    <sheet name="OS-02 GO-Referenčna amb." sheetId="14" r:id="rId3"/>
    <sheet name="OS-03 GO-Lab. in čakalnica" sheetId="15" r:id="rId4"/>
    <sheet name="OS-04 GO-Zobozdravstvo" sheetId="16" r:id="rId5"/>
    <sheet name="OS-05 GO-Čajna kuhinja" sheetId="17" r:id="rId6"/>
    <sheet name="NS-GO-Uprava in spec. amb." sheetId="18" r:id="rId7"/>
    <sheet name="NZ-GO -Ginekologija in spe.amb." sheetId="19" r:id="rId8"/>
  </sheets>
  <definedNames>
    <definedName name="_xlnm.Print_Area" localSheetId="5">'OS-05 GO-Čajna kuhinja'!$A$1:$F$11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0" l="1"/>
  <c r="E15" i="20"/>
  <c r="E17" i="20"/>
  <c r="E19" i="20"/>
  <c r="E21" i="20"/>
  <c r="E23" i="20"/>
  <c r="E25" i="20"/>
  <c r="E27" i="20"/>
  <c r="E13" i="20" l="1"/>
  <c r="F10" i="18" l="1"/>
  <c r="F12" i="19"/>
  <c r="F9" i="19"/>
  <c r="F10" i="19"/>
  <c r="F8" i="19"/>
  <c r="F7" i="19"/>
  <c r="F6" i="19"/>
  <c r="F5" i="19"/>
  <c r="F7" i="18"/>
  <c r="F8" i="18"/>
  <c r="F6" i="18"/>
  <c r="F5" i="18"/>
  <c r="F6" i="15"/>
  <c r="F7" i="15"/>
  <c r="F8" i="15"/>
  <c r="F9" i="15"/>
  <c r="F10" i="15"/>
  <c r="F5" i="15"/>
  <c r="F7" i="14"/>
  <c r="F5" i="14"/>
  <c r="F11" i="7"/>
  <c r="F9" i="7"/>
  <c r="F8" i="7"/>
  <c r="F7" i="7"/>
  <c r="F6" i="7"/>
  <c r="F5" i="7"/>
  <c r="F7" i="16"/>
  <c r="F8" i="16"/>
  <c r="F9" i="16"/>
  <c r="F6" i="16"/>
  <c r="F5" i="16"/>
  <c r="F11" i="16" s="1"/>
  <c r="F6" i="17"/>
  <c r="F5" i="17"/>
  <c r="F12" i="15" l="1"/>
  <c r="F8" i="17"/>
</calcChain>
</file>

<file path=xl/sharedStrings.xml><?xml version="1.0" encoding="utf-8"?>
<sst xmlns="http://schemas.openxmlformats.org/spreadsheetml/2006/main" count="169" uniqueCount="83">
  <si>
    <t>Oznaka / ID</t>
  </si>
  <si>
    <t>Opis</t>
  </si>
  <si>
    <t>Kom</t>
  </si>
  <si>
    <t>OS-02 Referenčna ambulanta</t>
  </si>
  <si>
    <t>Nadzidava - SEVER  Uprava in specialistične ambulante</t>
  </si>
  <si>
    <t>Nadzidava - ZAHOD  Ginekologija in specialistične ambulante</t>
  </si>
  <si>
    <t>01_GO-01</t>
  </si>
  <si>
    <t>Ime</t>
  </si>
  <si>
    <t>Nalepka na vhodnih vratih</t>
  </si>
  <si>
    <t>01_GO-02</t>
  </si>
  <si>
    <t>01_GO-06</t>
  </si>
  <si>
    <t xml:space="preserve">Nalepka na notranjih vratih vetrolova
</t>
  </si>
  <si>
    <t xml:space="preserve">Nalepka na notranjih vratih ambulant
</t>
  </si>
  <si>
    <t>Samolepilna folija v barvi glede na barvno paleto pohištvenih elementov v ambulanti, dim. folije 45x60 cm</t>
  </si>
  <si>
    <t>01_GO-07</t>
  </si>
  <si>
    <t xml:space="preserve">Nalepka na notranjih vratih (ostali prostori)
</t>
  </si>
  <si>
    <t>Samolepilna folija - napis
Višino, barvo in tip pisave prilagoditi glede na obstoječe napise na vratih.</t>
  </si>
  <si>
    <t>01_T-01</t>
  </si>
  <si>
    <t xml:space="preserve">ALU usmerjevalne table
</t>
  </si>
  <si>
    <t xml:space="preserve">ALU tabla dim. 70 cm, višino prilagoditi glede na potrebno vsebino na tabli. </t>
  </si>
  <si>
    <t>02_GO-02</t>
  </si>
  <si>
    <t>03_GO-01</t>
  </si>
  <si>
    <t>03_GO-02</t>
  </si>
  <si>
    <t>03_GO-06</t>
  </si>
  <si>
    <t>03_GO-07</t>
  </si>
  <si>
    <t>03_T-01</t>
  </si>
  <si>
    <t>03_GO-03</t>
  </si>
  <si>
    <t xml:space="preserve">Nalepka na notranjih vratih sanitarij
</t>
  </si>
  <si>
    <t>Samolepilna folija v barvi glede na barvno paleto pohištvenih elementov v čakalnici. Obliko in velikost prilagoditi glede na obstoječe piktograme.</t>
  </si>
  <si>
    <t>04_GO-01</t>
  </si>
  <si>
    <t>04_GO-02</t>
  </si>
  <si>
    <t>04_GO-06</t>
  </si>
  <si>
    <t>04_GO-07</t>
  </si>
  <si>
    <t>04_T-01</t>
  </si>
  <si>
    <t>05_GO-01</t>
  </si>
  <si>
    <t>05_GO-02</t>
  </si>
  <si>
    <t>NS_GO-02</t>
  </si>
  <si>
    <t>NS_GO-05</t>
  </si>
  <si>
    <t>NS_GO-06</t>
  </si>
  <si>
    <t>NS_GO-07</t>
  </si>
  <si>
    <t>NZ_GO-02</t>
  </si>
  <si>
    <t>NZ_GO-07</t>
  </si>
  <si>
    <t>NZ_GO-01</t>
  </si>
  <si>
    <t xml:space="preserve">Nalepka na notranjih vratih ostalih prostorov (garderoba)
</t>
  </si>
  <si>
    <t>NZ_GO-04</t>
  </si>
  <si>
    <t>NZ_T-01</t>
  </si>
  <si>
    <t xml:space="preserve"> </t>
  </si>
  <si>
    <t>Samolepilna folija - grafični pas d=187 cm na višini 100 cm od tal</t>
  </si>
  <si>
    <t>Samolepilna folija - grafični pas d=194 cm in 3x samolepilna folija - logotip na višini 128 cm od tal</t>
  </si>
  <si>
    <t>Samolepilna folija - grafični pas d=340 cm na višini 100 cm od tal</t>
  </si>
  <si>
    <t>Samolepilna folija - grafični pas d=185 cm in 2x samolepilna folija - logotip na višini 128 cm od tal</t>
  </si>
  <si>
    <t>Samolepilna folija - grafični pas d=197 cm na višini 100 cm od tal</t>
  </si>
  <si>
    <t>Samolepilna folija - grafični pas d=390 cm in d =390 cm in 4x samolepilna folija - logotip na višini 128 cm od tal</t>
  </si>
  <si>
    <t>Samolepilna folija - grafični pas d=154 cm in 2x samolepilna folija - logotip na višini 128 cm od tal</t>
  </si>
  <si>
    <t>Samolepilna folija - grafični pas d=218 cm na višini 100 cm od tal</t>
  </si>
  <si>
    <t>Samolepilna folija - grafični pas d=188 cm na višini 100 cm od tal</t>
  </si>
  <si>
    <t>Samolepilna folija - grafični pas d=199 cm in 1x samolepilna folija - logotip na višini 128 cm od tal</t>
  </si>
  <si>
    <t>Opomba: Dimenzije preveriti na objektu in uskladiti z obstoječo grafično opremo ter uskladiti s projektantom in investitorjem.</t>
  </si>
  <si>
    <t>OS-01 Patronaža in sprejem</t>
  </si>
  <si>
    <t>OS-03 Laboratorij in čakalnica</t>
  </si>
  <si>
    <t>OS-04 Zobozdravstvo</t>
  </si>
  <si>
    <t>OS-05 Čajna kuhinja in niša</t>
  </si>
  <si>
    <t>Skupaj</t>
  </si>
  <si>
    <t>Količina</t>
  </si>
  <si>
    <t>Cena/količino</t>
  </si>
  <si>
    <t>OS-05</t>
  </si>
  <si>
    <t>SKUPAJ</t>
  </si>
  <si>
    <t>OS-04</t>
  </si>
  <si>
    <t>OS-01</t>
  </si>
  <si>
    <t>OS-03</t>
  </si>
  <si>
    <t>OS-02</t>
  </si>
  <si>
    <t>NS</t>
  </si>
  <si>
    <t>NZ</t>
  </si>
  <si>
    <t>GRAFIČNA OPREMA</t>
  </si>
  <si>
    <t>OS-01 GO-Patronaža in sprejem</t>
  </si>
  <si>
    <t>OS-02 GO-Referenčna amb.</t>
  </si>
  <si>
    <t>OS-03 GO-Lab. in čakalnica</t>
  </si>
  <si>
    <t>OS-04 GO-Zobozdravstvo</t>
  </si>
  <si>
    <t>OS-05 GO-Čajna kuhinja</t>
  </si>
  <si>
    <t>NS-GO-Uprava in spec. amb.</t>
  </si>
  <si>
    <t>NZ-GO -Ginekologija in spe.amb.</t>
  </si>
  <si>
    <t>Rekapitulacija del
- GRAFIČNA OPREMA</t>
  </si>
  <si>
    <r>
      <t>OPOMBA:</t>
    </r>
    <r>
      <rPr>
        <sz val="10"/>
        <rFont val="Arial Narrow"/>
        <family val="2"/>
      </rPr>
      <t xml:space="preserve"> Cene so v EUR. V cenah ni zajet DDV!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</si>
</sst>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name val="Arial"/>
      <family val="2"/>
      <charset val="238"/>
    </font>
    <font>
      <sz val="12"/>
      <name val="Arial Narrow"/>
      <family val="2"/>
    </font>
    <font>
      <sz val="10"/>
      <name val="Arial"/>
      <family val="2"/>
      <charset val="238"/>
    </font>
    <font>
      <b/>
      <sz val="12"/>
      <color theme="1"/>
      <name val="Arial Narrow"/>
      <family val="2"/>
    </font>
    <font>
      <sz val="8"/>
      <name val="Arial Narrow"/>
      <family val="2"/>
    </font>
    <font>
      <sz val="12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3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0" fontId="2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1" xfId="0" applyBorder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5" xfId="0" applyNumberFormat="1" applyFont="1" applyBorder="1" applyAlignment="1">
      <alignment horizontal="right"/>
    </xf>
    <xf numFmtId="0" fontId="7" fillId="0" borderId="0" xfId="0" applyFont="1"/>
    <xf numFmtId="0" fontId="8" fillId="3" borderId="2" xfId="0" applyFont="1" applyFill="1" applyBorder="1" applyAlignment="1">
      <alignment horizontal="left" vertical="center"/>
    </xf>
    <xf numFmtId="4" fontId="8" fillId="3" borderId="3" xfId="0" applyNumberFormat="1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4" fontId="8" fillId="3" borderId="4" xfId="0" applyNumberFormat="1" applyFont="1" applyFill="1" applyBorder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4" fontId="13" fillId="0" borderId="4" xfId="0" applyNumberFormat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11B9D-54AD-44F0-B0E0-2D51396D41D9}">
  <sheetPr>
    <tabColor theme="7" tint="0.59999389629810485"/>
  </sheetPr>
  <dimension ref="A1:E29"/>
  <sheetViews>
    <sheetView tabSelected="1" view="pageLayout" zoomScaleNormal="100" zoomScaleSheetLayoutView="115" workbookViewId="0">
      <selection activeCell="C33" sqref="C33"/>
    </sheetView>
  </sheetViews>
  <sheetFormatPr defaultRowHeight="15" x14ac:dyDescent="0.25"/>
  <cols>
    <col min="1" max="1" width="2.85546875" customWidth="1"/>
    <col min="2" max="2" width="40" style="9" customWidth="1"/>
    <col min="3" max="3" width="27.85546875" style="10" customWidth="1"/>
    <col min="4" max="4" width="8.7109375" customWidth="1"/>
    <col min="5" max="5" width="13.28515625" customWidth="1"/>
    <col min="6" max="6" width="8.7109375" customWidth="1"/>
  </cols>
  <sheetData>
    <row r="1" spans="1:5" x14ac:dyDescent="0.25">
      <c r="A1" s="1"/>
      <c r="B1" s="3"/>
      <c r="C1" s="7"/>
      <c r="D1" s="1"/>
      <c r="E1" s="1"/>
    </row>
    <row r="2" spans="1:5" x14ac:dyDescent="0.25">
      <c r="A2" s="1"/>
      <c r="B2" s="3"/>
      <c r="C2" s="7"/>
      <c r="D2" s="1"/>
      <c r="E2" s="1"/>
    </row>
    <row r="3" spans="1:5" x14ac:dyDescent="0.25">
      <c r="A3" s="1"/>
      <c r="B3" s="3"/>
      <c r="C3" s="7"/>
      <c r="D3" s="1"/>
      <c r="E3" s="1"/>
    </row>
    <row r="4" spans="1:5" x14ac:dyDescent="0.25">
      <c r="A4" s="1"/>
      <c r="B4" s="3"/>
      <c r="C4" s="7"/>
      <c r="D4" s="1"/>
      <c r="E4" s="1"/>
    </row>
    <row r="5" spans="1:5" x14ac:dyDescent="0.25">
      <c r="A5" s="1"/>
      <c r="B5" s="3"/>
      <c r="C5" s="7"/>
      <c r="D5" s="1"/>
      <c r="E5" s="1"/>
    </row>
    <row r="6" spans="1:5" ht="50.25" customHeight="1" x14ac:dyDescent="0.25">
      <c r="A6" s="1"/>
      <c r="B6" s="34" t="s">
        <v>81</v>
      </c>
      <c r="C6" s="31"/>
      <c r="D6" s="32"/>
      <c r="E6" s="33">
        <f>E13</f>
        <v>0</v>
      </c>
    </row>
    <row r="7" spans="1:5" x14ac:dyDescent="0.25">
      <c r="A7" s="1"/>
      <c r="B7" s="3"/>
      <c r="C7" s="7"/>
      <c r="D7" s="1"/>
      <c r="E7" s="1"/>
    </row>
    <row r="8" spans="1:5" x14ac:dyDescent="0.25">
      <c r="A8" s="1"/>
      <c r="B8" s="3"/>
      <c r="C8" s="7"/>
      <c r="D8" s="1"/>
      <c r="E8" s="1"/>
    </row>
    <row r="9" spans="1:5" x14ac:dyDescent="0.25">
      <c r="A9" s="1"/>
      <c r="B9" s="3"/>
      <c r="C9" s="7"/>
      <c r="D9" s="1"/>
      <c r="E9" s="1"/>
    </row>
    <row r="10" spans="1:5" x14ac:dyDescent="0.25">
      <c r="A10" s="1"/>
      <c r="B10" s="3"/>
      <c r="C10" s="7"/>
      <c r="D10" s="1"/>
      <c r="E10" s="1"/>
    </row>
    <row r="11" spans="1:5" s="22" customFormat="1" ht="13.5" customHeight="1" x14ac:dyDescent="0.2">
      <c r="A11" s="19"/>
      <c r="B11" s="35" t="s">
        <v>82</v>
      </c>
      <c r="C11" s="36"/>
      <c r="D11" s="36"/>
      <c r="E11" s="37"/>
    </row>
    <row r="13" spans="1:5" s="22" customFormat="1" ht="21" customHeight="1" x14ac:dyDescent="0.2">
      <c r="A13" s="19"/>
      <c r="B13" s="23" t="s">
        <v>73</v>
      </c>
      <c r="C13" s="24"/>
      <c r="D13" s="25"/>
      <c r="E13" s="26">
        <f>SUM(E15:E29)</f>
        <v>0</v>
      </c>
    </row>
    <row r="14" spans="1:5" s="22" customFormat="1" ht="16.5" customHeight="1" x14ac:dyDescent="0.25">
      <c r="A14" s="19"/>
      <c r="B14" s="20"/>
      <c r="C14" s="20"/>
      <c r="D14" s="20"/>
      <c r="E14" s="27"/>
    </row>
    <row r="15" spans="1:5" s="22" customFormat="1" ht="16.5" customHeight="1" x14ac:dyDescent="0.25">
      <c r="A15" s="19"/>
      <c r="B15" s="20" t="s">
        <v>74</v>
      </c>
      <c r="C15" s="20"/>
      <c r="D15" s="20"/>
      <c r="E15" s="21">
        <f>'OS-01 GO-Patronaža in sprejem'!$F$11</f>
        <v>0</v>
      </c>
    </row>
    <row r="16" spans="1:5" s="22" customFormat="1" ht="9.9499999999999993" customHeight="1" x14ac:dyDescent="0.25">
      <c r="A16" s="19"/>
      <c r="B16" s="20"/>
      <c r="C16" s="20"/>
      <c r="D16" s="20"/>
      <c r="E16" s="27"/>
    </row>
    <row r="17" spans="1:5" s="22" customFormat="1" ht="18" customHeight="1" x14ac:dyDescent="0.25">
      <c r="A17" s="19"/>
      <c r="B17" s="28" t="s">
        <v>75</v>
      </c>
      <c r="C17" s="20"/>
      <c r="D17" s="20"/>
      <c r="E17" s="21">
        <f>'OS-02 GO-Referenčna amb.'!$F$7</f>
        <v>0</v>
      </c>
    </row>
    <row r="18" spans="1:5" s="22" customFormat="1" ht="9.9499999999999993" customHeight="1" x14ac:dyDescent="0.25">
      <c r="A18" s="19"/>
      <c r="B18" s="29"/>
      <c r="C18" s="20"/>
      <c r="D18" s="20"/>
      <c r="E18" s="27"/>
    </row>
    <row r="19" spans="1:5" s="22" customFormat="1" ht="16.5" customHeight="1" x14ac:dyDescent="0.25">
      <c r="A19" s="19"/>
      <c r="B19" s="30" t="s">
        <v>76</v>
      </c>
      <c r="C19" s="20"/>
      <c r="D19" s="20"/>
      <c r="E19" s="21">
        <f>'OS-03 GO-Lab. in čakalnica'!$F$12</f>
        <v>0</v>
      </c>
    </row>
    <row r="20" spans="1:5" s="22" customFormat="1" ht="9.9499999999999993" customHeight="1" x14ac:dyDescent="0.25">
      <c r="A20" s="19"/>
      <c r="B20" s="20"/>
      <c r="C20" s="20"/>
      <c r="D20" s="20"/>
      <c r="E20" s="27"/>
    </row>
    <row r="21" spans="1:5" s="22" customFormat="1" ht="16.5" customHeight="1" x14ac:dyDescent="0.25">
      <c r="A21" s="19"/>
      <c r="B21" s="20" t="s">
        <v>77</v>
      </c>
      <c r="C21" s="20"/>
      <c r="D21" s="20"/>
      <c r="E21" s="21">
        <f>'OS-04 GO-Zobozdravstvo'!$F$11</f>
        <v>0</v>
      </c>
    </row>
    <row r="22" spans="1:5" s="22" customFormat="1" ht="8.25" customHeight="1" x14ac:dyDescent="0.25">
      <c r="A22" s="19"/>
      <c r="B22" s="20"/>
      <c r="C22" s="20"/>
      <c r="D22" s="20"/>
      <c r="E22" s="27"/>
    </row>
    <row r="23" spans="1:5" s="22" customFormat="1" ht="16.5" customHeight="1" x14ac:dyDescent="0.25">
      <c r="A23" s="19"/>
      <c r="B23" s="20" t="s">
        <v>78</v>
      </c>
      <c r="C23" s="20"/>
      <c r="D23" s="20"/>
      <c r="E23" s="21">
        <f>'OS-05 GO-Čajna kuhinja'!$F$8</f>
        <v>0</v>
      </c>
    </row>
    <row r="24" spans="1:5" s="22" customFormat="1" ht="9.9499999999999993" customHeight="1" x14ac:dyDescent="0.25">
      <c r="A24" s="19"/>
      <c r="B24" s="29"/>
      <c r="C24" s="20"/>
      <c r="D24" s="20"/>
      <c r="E24" s="27"/>
    </row>
    <row r="25" spans="1:5" s="22" customFormat="1" ht="16.5" customHeight="1" x14ac:dyDescent="0.25">
      <c r="A25" s="19"/>
      <c r="B25" s="30" t="s">
        <v>79</v>
      </c>
      <c r="C25" s="20"/>
      <c r="D25" s="20"/>
      <c r="E25" s="21">
        <f>'NS-GO-Uprava in spec. amb.'!$F$10</f>
        <v>0</v>
      </c>
    </row>
    <row r="26" spans="1:5" s="22" customFormat="1" ht="9.9499999999999993" customHeight="1" x14ac:dyDescent="0.25">
      <c r="A26" s="19"/>
      <c r="B26" s="20"/>
      <c r="C26" s="20"/>
      <c r="D26" s="20"/>
      <c r="E26" s="27"/>
    </row>
    <row r="27" spans="1:5" s="22" customFormat="1" ht="16.5" customHeight="1" x14ac:dyDescent="0.25">
      <c r="A27" s="19"/>
      <c r="B27" s="20" t="s">
        <v>80</v>
      </c>
      <c r="C27" s="20"/>
      <c r="D27" s="20"/>
      <c r="E27" s="21">
        <f>'NZ-GO -Ginekologija in spe.amb.'!$F$12</f>
        <v>0</v>
      </c>
    </row>
    <row r="28" spans="1:5" s="22" customFormat="1" ht="8.25" customHeight="1" x14ac:dyDescent="0.25">
      <c r="A28" s="19"/>
      <c r="B28" s="20"/>
      <c r="C28" s="20"/>
      <c r="D28" s="20"/>
      <c r="E28" s="27"/>
    </row>
    <row r="29" spans="1:5" x14ac:dyDescent="0.25">
      <c r="C29" s="10" t="s">
        <v>46</v>
      </c>
    </row>
  </sheetData>
  <mergeCells count="1">
    <mergeCell ref="B11:E11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&amp;R&amp;P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95F2-457D-470F-A281-DEAAC10A39F7}">
  <sheetPr>
    <tabColor theme="7" tint="0.59999389629810485"/>
  </sheetPr>
  <dimension ref="A2:F18"/>
  <sheetViews>
    <sheetView view="pageLayout" topLeftCell="A6" zoomScaleNormal="100" zoomScaleSheetLayoutView="115" workbookViewId="0">
      <selection activeCell="F11" sqref="F11"/>
    </sheetView>
  </sheetViews>
  <sheetFormatPr defaultRowHeight="15" x14ac:dyDescent="0.25"/>
  <cols>
    <col min="1" max="1" width="12" customWidth="1"/>
    <col min="2" max="2" width="21.28515625" style="9" customWidth="1"/>
    <col min="3" max="3" width="27.85546875" style="10" customWidth="1"/>
    <col min="4" max="4" width="8.7109375" customWidth="1"/>
    <col min="5" max="5" width="13.28515625" customWidth="1"/>
    <col min="6" max="6" width="8.7109375" customWidth="1"/>
  </cols>
  <sheetData>
    <row r="2" spans="1:6" ht="18.75" x14ac:dyDescent="0.3">
      <c r="A2" s="38" t="s">
        <v>58</v>
      </c>
      <c r="B2" s="39"/>
      <c r="C2" s="39"/>
      <c r="D2" s="39"/>
      <c r="E2" s="39"/>
      <c r="F2" s="40"/>
    </row>
    <row r="4" spans="1:6" ht="15.75" thickBot="1" x14ac:dyDescent="0.3">
      <c r="A4" s="4" t="s">
        <v>0</v>
      </c>
      <c r="B4" s="8" t="s">
        <v>7</v>
      </c>
      <c r="C4" s="8" t="s">
        <v>1</v>
      </c>
      <c r="D4" s="4" t="s">
        <v>2</v>
      </c>
      <c r="E4" s="18" t="s">
        <v>64</v>
      </c>
      <c r="F4" s="11" t="s">
        <v>62</v>
      </c>
    </row>
    <row r="5" spans="1:6" ht="75" customHeight="1" x14ac:dyDescent="0.25">
      <c r="A5" s="2" t="s">
        <v>6</v>
      </c>
      <c r="B5" s="6" t="s">
        <v>8</v>
      </c>
      <c r="C5" s="5" t="s">
        <v>52</v>
      </c>
      <c r="D5" s="2">
        <v>2</v>
      </c>
      <c r="E5" s="2"/>
      <c r="F5" s="2">
        <f>D5*E5</f>
        <v>0</v>
      </c>
    </row>
    <row r="6" spans="1:6" ht="75" customHeight="1" x14ac:dyDescent="0.25">
      <c r="A6" s="2" t="s">
        <v>9</v>
      </c>
      <c r="B6" s="6" t="s">
        <v>12</v>
      </c>
      <c r="C6" s="5" t="s">
        <v>13</v>
      </c>
      <c r="D6" s="2">
        <v>2</v>
      </c>
      <c r="E6" s="2"/>
      <c r="F6" s="2">
        <f>D6*E6</f>
        <v>0</v>
      </c>
    </row>
    <row r="7" spans="1:6" ht="75" customHeight="1" x14ac:dyDescent="0.25">
      <c r="A7" s="2" t="s">
        <v>10</v>
      </c>
      <c r="B7" s="6" t="s">
        <v>11</v>
      </c>
      <c r="C7" s="5" t="s">
        <v>47</v>
      </c>
      <c r="D7" s="1">
        <v>1</v>
      </c>
      <c r="E7" s="2"/>
      <c r="F7" s="2">
        <f t="shared" ref="F7:F9" si="0">D7*E7</f>
        <v>0</v>
      </c>
    </row>
    <row r="8" spans="1:6" ht="75" customHeight="1" x14ac:dyDescent="0.25">
      <c r="A8" s="2" t="s">
        <v>14</v>
      </c>
      <c r="B8" s="6" t="s">
        <v>15</v>
      </c>
      <c r="C8" s="5" t="s">
        <v>16</v>
      </c>
      <c r="D8" s="1">
        <v>1</v>
      </c>
      <c r="E8" s="17"/>
      <c r="F8" s="2">
        <f t="shared" si="0"/>
        <v>0</v>
      </c>
    </row>
    <row r="9" spans="1:6" ht="75" customHeight="1" x14ac:dyDescent="0.25">
      <c r="A9" s="2" t="s">
        <v>17</v>
      </c>
      <c r="B9" s="6" t="s">
        <v>18</v>
      </c>
      <c r="C9" s="5" t="s">
        <v>19</v>
      </c>
      <c r="D9" s="1">
        <v>1</v>
      </c>
      <c r="E9" s="1"/>
      <c r="F9" s="2">
        <f t="shared" si="0"/>
        <v>0</v>
      </c>
    </row>
    <row r="10" spans="1:6" x14ac:dyDescent="0.25">
      <c r="A10" s="2"/>
      <c r="B10" s="6"/>
      <c r="C10" s="5"/>
      <c r="D10" s="1"/>
      <c r="E10" s="1"/>
      <c r="F10" s="2"/>
    </row>
    <row r="11" spans="1:6" x14ac:dyDescent="0.25">
      <c r="A11" s="12" t="s">
        <v>68</v>
      </c>
      <c r="B11" s="13"/>
      <c r="C11" s="14"/>
      <c r="D11" s="15" t="s">
        <v>66</v>
      </c>
      <c r="E11" s="15"/>
      <c r="F11" s="16">
        <f>SUM(F5:F9)</f>
        <v>0</v>
      </c>
    </row>
    <row r="12" spans="1:6" x14ac:dyDescent="0.25">
      <c r="A12" s="1"/>
      <c r="B12" s="3"/>
      <c r="C12" s="7"/>
      <c r="D12" s="1"/>
      <c r="E12" s="1"/>
    </row>
    <row r="13" spans="1:6" ht="44.25" customHeight="1" x14ac:dyDescent="0.25">
      <c r="A13" s="41" t="s">
        <v>57</v>
      </c>
      <c r="B13" s="42"/>
      <c r="C13" s="42"/>
      <c r="D13" s="42"/>
      <c r="E13" s="42"/>
      <c r="F13" s="43"/>
    </row>
    <row r="14" spans="1:6" x14ac:dyDescent="0.25">
      <c r="A14" s="1"/>
      <c r="B14" s="3"/>
      <c r="C14" s="7"/>
      <c r="D14" s="1"/>
      <c r="E14" s="1"/>
    </row>
    <row r="15" spans="1:6" x14ac:dyDescent="0.25">
      <c r="A15" s="1"/>
      <c r="B15" s="3"/>
      <c r="C15" s="7"/>
      <c r="D15" s="1"/>
      <c r="E15" s="1"/>
    </row>
    <row r="16" spans="1:6" x14ac:dyDescent="0.25">
      <c r="A16" s="1"/>
      <c r="B16" s="3"/>
      <c r="C16" s="7"/>
      <c r="D16" s="1"/>
      <c r="E16" s="1"/>
    </row>
    <row r="18" spans="3:3" x14ac:dyDescent="0.25">
      <c r="C18" s="10" t="s">
        <v>46</v>
      </c>
    </row>
  </sheetData>
  <mergeCells count="2">
    <mergeCell ref="A2:F2"/>
    <mergeCell ref="A13:F13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F9B4C-D28D-4A3A-B75D-6F470567B49B}">
  <sheetPr>
    <tabColor theme="7" tint="0.59999389629810485"/>
  </sheetPr>
  <dimension ref="A2:F12"/>
  <sheetViews>
    <sheetView view="pageLayout" zoomScaleNormal="100" zoomScaleSheetLayoutView="115" workbookViewId="0">
      <selection activeCell="F7" sqref="F7"/>
    </sheetView>
  </sheetViews>
  <sheetFormatPr defaultRowHeight="15" x14ac:dyDescent="0.25"/>
  <cols>
    <col min="1" max="1" width="12" customWidth="1"/>
    <col min="2" max="2" width="21.28515625" style="9" customWidth="1"/>
    <col min="3" max="3" width="27.85546875" style="10" customWidth="1"/>
    <col min="4" max="4" width="8.7109375" customWidth="1"/>
    <col min="5" max="5" width="13.28515625" customWidth="1"/>
    <col min="6" max="6" width="8.7109375" customWidth="1"/>
  </cols>
  <sheetData>
    <row r="2" spans="1:6" ht="18.75" x14ac:dyDescent="0.3">
      <c r="A2" s="38" t="s">
        <v>3</v>
      </c>
      <c r="B2" s="39"/>
      <c r="C2" s="39"/>
      <c r="D2" s="39"/>
      <c r="E2" s="39"/>
      <c r="F2" s="40"/>
    </row>
    <row r="4" spans="1:6" ht="15.75" thickBot="1" x14ac:dyDescent="0.3">
      <c r="A4" s="4" t="s">
        <v>0</v>
      </c>
      <c r="B4" s="8" t="s">
        <v>7</v>
      </c>
      <c r="C4" s="8" t="s">
        <v>1</v>
      </c>
      <c r="D4" s="4" t="s">
        <v>2</v>
      </c>
      <c r="E4" s="18" t="s">
        <v>64</v>
      </c>
      <c r="F4" s="11" t="s">
        <v>62</v>
      </c>
    </row>
    <row r="5" spans="1:6" ht="104.25" customHeight="1" x14ac:dyDescent="0.25">
      <c r="A5" s="2" t="s">
        <v>20</v>
      </c>
      <c r="B5" s="6" t="s">
        <v>12</v>
      </c>
      <c r="C5" s="5" t="s">
        <v>13</v>
      </c>
      <c r="D5" s="2">
        <v>1</v>
      </c>
      <c r="E5" s="2"/>
      <c r="F5" s="2">
        <f>D5*E5</f>
        <v>0</v>
      </c>
    </row>
    <row r="6" spans="1:6" ht="15" customHeight="1" x14ac:dyDescent="0.25"/>
    <row r="7" spans="1:6" ht="15" customHeight="1" x14ac:dyDescent="0.25">
      <c r="A7" s="12" t="s">
        <v>70</v>
      </c>
      <c r="B7" s="13"/>
      <c r="C7" s="14"/>
      <c r="D7" s="15" t="s">
        <v>66</v>
      </c>
      <c r="E7" s="15"/>
      <c r="F7" s="16">
        <f>SUM(F5)</f>
        <v>0</v>
      </c>
    </row>
    <row r="8" spans="1:6" ht="15" customHeight="1" x14ac:dyDescent="0.25">
      <c r="A8" s="1"/>
      <c r="B8" s="3"/>
      <c r="C8" s="7"/>
      <c r="D8" s="1"/>
    </row>
    <row r="9" spans="1:6" ht="39.75" customHeight="1" x14ac:dyDescent="0.25">
      <c r="A9" s="41" t="s">
        <v>57</v>
      </c>
      <c r="B9" s="42"/>
      <c r="C9" s="42"/>
      <c r="D9" s="42"/>
      <c r="E9" s="42"/>
      <c r="F9" s="43"/>
    </row>
    <row r="10" spans="1:6" x14ac:dyDescent="0.25">
      <c r="A10" s="1"/>
      <c r="B10" s="3"/>
      <c r="C10" s="7"/>
      <c r="D10" s="1"/>
    </row>
    <row r="11" spans="1:6" x14ac:dyDescent="0.25">
      <c r="A11" s="1"/>
      <c r="B11" s="3"/>
      <c r="C11" s="7"/>
      <c r="D11" s="1"/>
    </row>
    <row r="12" spans="1:6" x14ac:dyDescent="0.25">
      <c r="A12" s="1"/>
      <c r="B12" s="3"/>
      <c r="C12" s="7"/>
      <c r="D12" s="1"/>
    </row>
  </sheetData>
  <mergeCells count="2">
    <mergeCell ref="A9:F9"/>
    <mergeCell ref="A2:F2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78B4-90E2-49C1-853F-B96773C49CD1}">
  <sheetPr>
    <tabColor theme="7" tint="0.59999389629810485"/>
  </sheetPr>
  <dimension ref="A2:F14"/>
  <sheetViews>
    <sheetView view="pageLayout" topLeftCell="A2" zoomScaleNormal="100" zoomScaleSheetLayoutView="115" workbookViewId="0">
      <selection activeCell="F12" sqref="F12"/>
    </sheetView>
  </sheetViews>
  <sheetFormatPr defaultRowHeight="15" x14ac:dyDescent="0.25"/>
  <cols>
    <col min="1" max="1" width="12" customWidth="1"/>
    <col min="2" max="2" width="21.28515625" style="9" customWidth="1"/>
    <col min="3" max="3" width="27.85546875" style="10" customWidth="1"/>
    <col min="4" max="4" width="8.7109375" customWidth="1"/>
    <col min="5" max="5" width="13.28515625" customWidth="1"/>
    <col min="6" max="6" width="8.7109375" customWidth="1"/>
  </cols>
  <sheetData>
    <row r="2" spans="1:6" ht="18.75" x14ac:dyDescent="0.3">
      <c r="A2" s="38" t="s">
        <v>59</v>
      </c>
      <c r="B2" s="39"/>
      <c r="C2" s="39"/>
      <c r="D2" s="39"/>
      <c r="E2" s="39"/>
      <c r="F2" s="40"/>
    </row>
    <row r="4" spans="1:6" ht="15.75" thickBot="1" x14ac:dyDescent="0.3">
      <c r="A4" s="4" t="s">
        <v>0</v>
      </c>
      <c r="B4" s="8" t="s">
        <v>7</v>
      </c>
      <c r="C4" s="8" t="s">
        <v>1</v>
      </c>
      <c r="D4" s="4" t="s">
        <v>2</v>
      </c>
      <c r="E4" s="18" t="s">
        <v>64</v>
      </c>
      <c r="F4" s="11" t="s">
        <v>62</v>
      </c>
    </row>
    <row r="5" spans="1:6" ht="93" customHeight="1" x14ac:dyDescent="0.25">
      <c r="A5" s="2" t="s">
        <v>21</v>
      </c>
      <c r="B5" s="6" t="s">
        <v>8</v>
      </c>
      <c r="C5" s="5" t="s">
        <v>48</v>
      </c>
      <c r="D5" s="2">
        <v>1</v>
      </c>
      <c r="E5" s="2"/>
      <c r="F5" s="2">
        <f>D5*E5</f>
        <v>0</v>
      </c>
    </row>
    <row r="6" spans="1:6" ht="93" customHeight="1" x14ac:dyDescent="0.25">
      <c r="A6" s="2" t="s">
        <v>22</v>
      </c>
      <c r="B6" s="6" t="s">
        <v>12</v>
      </c>
      <c r="C6" s="5" t="s">
        <v>13</v>
      </c>
      <c r="D6" s="2">
        <v>1</v>
      </c>
      <c r="E6" s="2"/>
      <c r="F6" s="2">
        <f t="shared" ref="F6:F10" si="0">D6*E6</f>
        <v>0</v>
      </c>
    </row>
    <row r="7" spans="1:6" ht="93" customHeight="1" x14ac:dyDescent="0.25">
      <c r="A7" s="2" t="s">
        <v>26</v>
      </c>
      <c r="B7" s="6" t="s">
        <v>27</v>
      </c>
      <c r="C7" s="5" t="s">
        <v>28</v>
      </c>
      <c r="D7" s="2">
        <v>3</v>
      </c>
      <c r="E7" s="2"/>
      <c r="F7" s="2">
        <f t="shared" si="0"/>
        <v>0</v>
      </c>
    </row>
    <row r="8" spans="1:6" ht="93" customHeight="1" x14ac:dyDescent="0.25">
      <c r="A8" s="2" t="s">
        <v>23</v>
      </c>
      <c r="B8" s="6" t="s">
        <v>11</v>
      </c>
      <c r="C8" s="5" t="s">
        <v>49</v>
      </c>
      <c r="D8" s="1">
        <v>1</v>
      </c>
      <c r="E8" s="1"/>
      <c r="F8" s="2">
        <f t="shared" si="0"/>
        <v>0</v>
      </c>
    </row>
    <row r="9" spans="1:6" ht="93" customHeight="1" x14ac:dyDescent="0.25">
      <c r="A9" s="2" t="s">
        <v>24</v>
      </c>
      <c r="B9" s="6" t="s">
        <v>15</v>
      </c>
      <c r="C9" s="5" t="s">
        <v>16</v>
      </c>
      <c r="D9" s="1">
        <v>1</v>
      </c>
      <c r="E9" s="1"/>
      <c r="F9" s="2">
        <f t="shared" si="0"/>
        <v>0</v>
      </c>
    </row>
    <row r="10" spans="1:6" ht="93" customHeight="1" x14ac:dyDescent="0.25">
      <c r="A10" s="2" t="s">
        <v>25</v>
      </c>
      <c r="B10" s="6" t="s">
        <v>18</v>
      </c>
      <c r="C10" s="5" t="s">
        <v>19</v>
      </c>
      <c r="D10" s="1">
        <v>1</v>
      </c>
      <c r="E10" s="1"/>
      <c r="F10" s="2">
        <f t="shared" si="0"/>
        <v>0</v>
      </c>
    </row>
    <row r="11" spans="1:6" x14ac:dyDescent="0.25">
      <c r="A11" s="1"/>
      <c r="B11" s="3"/>
      <c r="C11" s="7"/>
      <c r="D11" s="1"/>
      <c r="E11" s="1"/>
    </row>
    <row r="12" spans="1:6" x14ac:dyDescent="0.25">
      <c r="A12" s="12" t="s">
        <v>69</v>
      </c>
      <c r="B12" s="13"/>
      <c r="C12" s="14"/>
      <c r="D12" s="15" t="s">
        <v>66</v>
      </c>
      <c r="E12" s="15"/>
      <c r="F12" s="16">
        <f>SUM(F5:F10)</f>
        <v>0</v>
      </c>
    </row>
    <row r="13" spans="1:6" x14ac:dyDescent="0.25">
      <c r="A13" s="1"/>
      <c r="B13" s="3"/>
      <c r="C13" s="7"/>
      <c r="D13" s="1"/>
      <c r="E13" s="1"/>
    </row>
    <row r="14" spans="1:6" ht="42" customHeight="1" x14ac:dyDescent="0.25">
      <c r="A14" s="41" t="s">
        <v>57</v>
      </c>
      <c r="B14" s="42"/>
      <c r="C14" s="42"/>
      <c r="D14" s="42"/>
      <c r="E14" s="42"/>
      <c r="F14" s="43"/>
    </row>
  </sheetData>
  <mergeCells count="2">
    <mergeCell ref="A2:F2"/>
    <mergeCell ref="A14:F14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7A05F-F59D-4691-82EC-BFC5ECD395C4}">
  <sheetPr>
    <tabColor theme="7" tint="0.59999389629810485"/>
  </sheetPr>
  <dimension ref="A2:F13"/>
  <sheetViews>
    <sheetView view="pageLayout" zoomScaleNormal="100" zoomScaleSheetLayoutView="115" workbookViewId="0">
      <selection activeCell="F11" sqref="F11"/>
    </sheetView>
  </sheetViews>
  <sheetFormatPr defaultRowHeight="15" x14ac:dyDescent="0.25"/>
  <cols>
    <col min="1" max="1" width="12" customWidth="1"/>
    <col min="2" max="2" width="21.28515625" style="9" customWidth="1"/>
    <col min="3" max="3" width="27.85546875" style="10" customWidth="1"/>
    <col min="4" max="4" width="8.7109375" customWidth="1"/>
    <col min="5" max="5" width="13.28515625" customWidth="1"/>
    <col min="6" max="6" width="8.7109375" customWidth="1"/>
  </cols>
  <sheetData>
    <row r="2" spans="1:6" ht="18.75" x14ac:dyDescent="0.3">
      <c r="A2" s="38" t="s">
        <v>60</v>
      </c>
      <c r="B2" s="39"/>
      <c r="C2" s="39"/>
      <c r="D2" s="39"/>
      <c r="E2" s="39"/>
      <c r="F2" s="40"/>
    </row>
    <row r="4" spans="1:6" ht="15.75" thickBot="1" x14ac:dyDescent="0.3">
      <c r="A4" s="4" t="s">
        <v>0</v>
      </c>
      <c r="B4" s="8" t="s">
        <v>7</v>
      </c>
      <c r="C4" s="8" t="s">
        <v>1</v>
      </c>
      <c r="D4" s="4" t="s">
        <v>2</v>
      </c>
      <c r="E4" s="18" t="s">
        <v>64</v>
      </c>
      <c r="F4" s="11" t="s">
        <v>62</v>
      </c>
    </row>
    <row r="5" spans="1:6" ht="78" customHeight="1" x14ac:dyDescent="0.25">
      <c r="A5" s="2" t="s">
        <v>29</v>
      </c>
      <c r="B5" s="6" t="s">
        <v>8</v>
      </c>
      <c r="C5" s="5" t="s">
        <v>50</v>
      </c>
      <c r="D5" s="2">
        <v>1</v>
      </c>
      <c r="E5" s="2"/>
      <c r="F5" s="2">
        <f>D5*E5</f>
        <v>0</v>
      </c>
    </row>
    <row r="6" spans="1:6" ht="78" customHeight="1" x14ac:dyDescent="0.25">
      <c r="A6" s="2" t="s">
        <v>30</v>
      </c>
      <c r="B6" s="6" t="s">
        <v>12</v>
      </c>
      <c r="C6" s="5" t="s">
        <v>13</v>
      </c>
      <c r="D6" s="2">
        <v>2</v>
      </c>
      <c r="E6" s="2"/>
      <c r="F6" s="2">
        <f>D6*E6</f>
        <v>0</v>
      </c>
    </row>
    <row r="7" spans="1:6" ht="78" customHeight="1" x14ac:dyDescent="0.25">
      <c r="A7" s="2" t="s">
        <v>31</v>
      </c>
      <c r="B7" s="6" t="s">
        <v>11</v>
      </c>
      <c r="C7" s="5" t="s">
        <v>51</v>
      </c>
      <c r="D7" s="1">
        <v>1</v>
      </c>
      <c r="E7" s="2"/>
      <c r="F7" s="2">
        <f t="shared" ref="F7:F9" si="0">D7*E7</f>
        <v>0</v>
      </c>
    </row>
    <row r="8" spans="1:6" ht="78" customHeight="1" x14ac:dyDescent="0.25">
      <c r="A8" s="2" t="s">
        <v>32</v>
      </c>
      <c r="B8" s="6" t="s">
        <v>15</v>
      </c>
      <c r="C8" s="5" t="s">
        <v>16</v>
      </c>
      <c r="D8" s="1">
        <v>1</v>
      </c>
      <c r="E8" s="17"/>
      <c r="F8" s="2">
        <f t="shared" si="0"/>
        <v>0</v>
      </c>
    </row>
    <row r="9" spans="1:6" ht="78" customHeight="1" x14ac:dyDescent="0.25">
      <c r="A9" s="2" t="s">
        <v>33</v>
      </c>
      <c r="B9" s="6" t="s">
        <v>18</v>
      </c>
      <c r="C9" s="5" t="s">
        <v>19</v>
      </c>
      <c r="D9" s="1">
        <v>1</v>
      </c>
      <c r="E9" s="1"/>
      <c r="F9" s="2">
        <f t="shared" si="0"/>
        <v>0</v>
      </c>
    </row>
    <row r="10" spans="1:6" x14ac:dyDescent="0.25">
      <c r="A10" s="2"/>
      <c r="B10" s="6"/>
      <c r="C10" s="5"/>
      <c r="D10" s="1"/>
      <c r="E10" s="1"/>
      <c r="F10" s="2"/>
    </row>
    <row r="11" spans="1:6" x14ac:dyDescent="0.25">
      <c r="A11" s="12" t="s">
        <v>67</v>
      </c>
      <c r="B11" s="13"/>
      <c r="C11" s="14"/>
      <c r="D11" s="15" t="s">
        <v>66</v>
      </c>
      <c r="E11" s="15"/>
      <c r="F11" s="16">
        <f>SUM(F5:F9)</f>
        <v>0</v>
      </c>
    </row>
    <row r="12" spans="1:6" x14ac:dyDescent="0.25">
      <c r="A12" s="2"/>
      <c r="B12" s="6"/>
      <c r="C12" s="5"/>
      <c r="D12" s="1"/>
      <c r="E12" s="1"/>
      <c r="F12" s="2"/>
    </row>
    <row r="13" spans="1:6" ht="37.5" customHeight="1" x14ac:dyDescent="0.25">
      <c r="A13" s="41" t="s">
        <v>57</v>
      </c>
      <c r="B13" s="42"/>
      <c r="C13" s="42"/>
      <c r="D13" s="42"/>
      <c r="E13" s="42"/>
      <c r="F13" s="43"/>
    </row>
  </sheetData>
  <mergeCells count="2">
    <mergeCell ref="A2:F2"/>
    <mergeCell ref="A13:F13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F7899-970F-4357-8A1E-D5F7546A7CA0}">
  <sheetPr>
    <tabColor theme="7" tint="0.59999389629810485"/>
  </sheetPr>
  <dimension ref="A2:F13"/>
  <sheetViews>
    <sheetView view="pageLayout" zoomScaleNormal="100" zoomScaleSheetLayoutView="115" workbookViewId="0">
      <selection activeCell="F8" sqref="F8"/>
    </sheetView>
  </sheetViews>
  <sheetFormatPr defaultRowHeight="15" x14ac:dyDescent="0.25"/>
  <cols>
    <col min="1" max="1" width="12" customWidth="1"/>
    <col min="2" max="2" width="21.28515625" style="9" customWidth="1"/>
    <col min="3" max="3" width="27.85546875" style="10" customWidth="1"/>
    <col min="4" max="4" width="8.7109375" customWidth="1"/>
    <col min="5" max="5" width="13.28515625" customWidth="1"/>
    <col min="6" max="6" width="8.7109375" customWidth="1"/>
  </cols>
  <sheetData>
    <row r="2" spans="1:6" ht="18.75" x14ac:dyDescent="0.3">
      <c r="A2" s="38" t="s">
        <v>61</v>
      </c>
      <c r="B2" s="39"/>
      <c r="C2" s="39"/>
      <c r="D2" s="39"/>
      <c r="E2" s="39"/>
      <c r="F2" s="40"/>
    </row>
    <row r="4" spans="1:6" ht="15.75" thickBot="1" x14ac:dyDescent="0.3">
      <c r="A4" s="4" t="s">
        <v>0</v>
      </c>
      <c r="B4" s="8" t="s">
        <v>7</v>
      </c>
      <c r="C4" s="8" t="s">
        <v>1</v>
      </c>
      <c r="D4" s="4" t="s">
        <v>63</v>
      </c>
      <c r="E4" s="4" t="s">
        <v>64</v>
      </c>
      <c r="F4" s="11" t="s">
        <v>62</v>
      </c>
    </row>
    <row r="5" spans="1:6" ht="74.25" customHeight="1" x14ac:dyDescent="0.25">
      <c r="A5" s="2" t="s">
        <v>34</v>
      </c>
      <c r="B5" s="6" t="s">
        <v>8</v>
      </c>
      <c r="C5" s="5" t="s">
        <v>53</v>
      </c>
      <c r="D5" s="2">
        <v>1</v>
      </c>
      <c r="E5" s="2"/>
      <c r="F5" s="2">
        <f>D5*E5</f>
        <v>0</v>
      </c>
    </row>
    <row r="6" spans="1:6" ht="74.25" customHeight="1" x14ac:dyDescent="0.25">
      <c r="A6" s="2" t="s">
        <v>35</v>
      </c>
      <c r="B6" s="6" t="s">
        <v>12</v>
      </c>
      <c r="C6" s="5" t="s">
        <v>13</v>
      </c>
      <c r="D6" s="2">
        <v>1</v>
      </c>
      <c r="E6" s="2"/>
      <c r="F6" s="2">
        <f>D6*E6</f>
        <v>0</v>
      </c>
    </row>
    <row r="7" spans="1:6" x14ac:dyDescent="0.25">
      <c r="A7" s="2"/>
      <c r="B7" s="6"/>
      <c r="C7" s="5"/>
      <c r="D7" s="2"/>
      <c r="E7" s="2"/>
      <c r="F7" s="2"/>
    </row>
    <row r="8" spans="1:6" x14ac:dyDescent="0.25">
      <c r="A8" s="12" t="s">
        <v>65</v>
      </c>
      <c r="B8" s="13"/>
      <c r="C8" s="14"/>
      <c r="D8" s="15" t="s">
        <v>66</v>
      </c>
      <c r="E8" s="15"/>
      <c r="F8" s="16">
        <f>SUM(F5:F6)</f>
        <v>0</v>
      </c>
    </row>
    <row r="9" spans="1:6" x14ac:dyDescent="0.25">
      <c r="A9" s="2"/>
      <c r="B9" s="6"/>
      <c r="C9" s="5"/>
      <c r="D9" s="1"/>
      <c r="E9" s="1"/>
    </row>
    <row r="10" spans="1:6" x14ac:dyDescent="0.25">
      <c r="A10" s="2"/>
      <c r="B10" s="6"/>
      <c r="C10" s="5"/>
      <c r="D10" s="1"/>
      <c r="E10" s="1"/>
    </row>
    <row r="11" spans="1:6" ht="51.75" customHeight="1" x14ac:dyDescent="0.25">
      <c r="A11" s="41" t="s">
        <v>57</v>
      </c>
      <c r="B11" s="42"/>
      <c r="C11" s="42"/>
      <c r="D11" s="42"/>
      <c r="E11" s="42"/>
      <c r="F11" s="43"/>
    </row>
    <row r="12" spans="1:6" x14ac:dyDescent="0.25">
      <c r="A12" s="2"/>
      <c r="B12" s="6"/>
      <c r="C12" s="5"/>
      <c r="D12" s="1"/>
      <c r="E12" s="1"/>
    </row>
    <row r="13" spans="1:6" x14ac:dyDescent="0.25">
      <c r="A13" s="1"/>
      <c r="B13" s="3"/>
      <c r="C13" s="7"/>
      <c r="D13" s="1"/>
      <c r="E13" s="1"/>
    </row>
  </sheetData>
  <mergeCells count="2">
    <mergeCell ref="A2:F2"/>
    <mergeCell ref="A11:F11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31F2-8A8E-4C70-92CE-5CD887F64E89}">
  <sheetPr>
    <tabColor theme="7" tint="0.59999389629810485"/>
  </sheetPr>
  <dimension ref="A2:F12"/>
  <sheetViews>
    <sheetView view="pageLayout" zoomScaleNormal="100" zoomScaleSheetLayoutView="115" workbookViewId="0">
      <selection activeCell="F10" sqref="F10"/>
    </sheetView>
  </sheetViews>
  <sheetFormatPr defaultRowHeight="15" x14ac:dyDescent="0.25"/>
  <cols>
    <col min="1" max="1" width="12" customWidth="1"/>
    <col min="2" max="2" width="21.28515625" style="9" customWidth="1"/>
    <col min="3" max="3" width="27.85546875" style="10" customWidth="1"/>
    <col min="4" max="4" width="8.7109375" customWidth="1"/>
    <col min="5" max="5" width="13.140625" customWidth="1"/>
    <col min="6" max="6" width="8.7109375" customWidth="1"/>
  </cols>
  <sheetData>
    <row r="2" spans="1:6" ht="18.75" x14ac:dyDescent="0.3">
      <c r="A2" s="38" t="s">
        <v>4</v>
      </c>
      <c r="B2" s="39"/>
      <c r="C2" s="39"/>
      <c r="D2" s="39"/>
      <c r="E2" s="39"/>
      <c r="F2" s="40"/>
    </row>
    <row r="4" spans="1:6" ht="15.75" thickBot="1" x14ac:dyDescent="0.3">
      <c r="A4" s="4" t="s">
        <v>0</v>
      </c>
      <c r="B4" s="8" t="s">
        <v>7</v>
      </c>
      <c r="C4" s="8" t="s">
        <v>1</v>
      </c>
      <c r="D4" s="4" t="s">
        <v>2</v>
      </c>
      <c r="E4" s="4" t="s">
        <v>64</v>
      </c>
      <c r="F4" s="11" t="s">
        <v>62</v>
      </c>
    </row>
    <row r="5" spans="1:6" ht="88.5" customHeight="1" x14ac:dyDescent="0.25">
      <c r="A5" s="2" t="s">
        <v>36</v>
      </c>
      <c r="B5" s="6" t="s">
        <v>12</v>
      </c>
      <c r="C5" s="5" t="s">
        <v>13</v>
      </c>
      <c r="D5" s="2">
        <v>6</v>
      </c>
      <c r="E5" s="2"/>
      <c r="F5" s="2">
        <f>D5*E5</f>
        <v>0</v>
      </c>
    </row>
    <row r="6" spans="1:6" ht="88.5" customHeight="1" x14ac:dyDescent="0.25">
      <c r="A6" s="2" t="s">
        <v>37</v>
      </c>
      <c r="B6" s="6" t="s">
        <v>11</v>
      </c>
      <c r="C6" s="5" t="s">
        <v>54</v>
      </c>
      <c r="D6" s="1">
        <v>5</v>
      </c>
      <c r="E6" s="2"/>
      <c r="F6" s="2">
        <f>D6*E6</f>
        <v>0</v>
      </c>
    </row>
    <row r="7" spans="1:6" ht="88.5" customHeight="1" x14ac:dyDescent="0.25">
      <c r="A7" s="2" t="s">
        <v>38</v>
      </c>
      <c r="B7" s="6" t="s">
        <v>11</v>
      </c>
      <c r="C7" s="5" t="s">
        <v>55</v>
      </c>
      <c r="D7" s="1">
        <v>2</v>
      </c>
      <c r="E7" s="1"/>
      <c r="F7" s="2">
        <f t="shared" ref="F7:F8" si="0">D7*E7</f>
        <v>0</v>
      </c>
    </row>
    <row r="8" spans="1:6" ht="88.5" customHeight="1" x14ac:dyDescent="0.25">
      <c r="A8" s="2" t="s">
        <v>39</v>
      </c>
      <c r="B8" s="6" t="s">
        <v>15</v>
      </c>
      <c r="C8" s="5" t="s">
        <v>16</v>
      </c>
      <c r="D8" s="1">
        <v>1</v>
      </c>
      <c r="E8" s="1"/>
      <c r="F8" s="2">
        <f t="shared" si="0"/>
        <v>0</v>
      </c>
    </row>
    <row r="9" spans="1:6" x14ac:dyDescent="0.25">
      <c r="A9" s="1"/>
      <c r="B9" s="3"/>
      <c r="C9" s="7"/>
      <c r="D9" s="1"/>
      <c r="E9" s="1"/>
    </row>
    <row r="10" spans="1:6" x14ac:dyDescent="0.25">
      <c r="A10" s="12" t="s">
        <v>71</v>
      </c>
      <c r="B10" s="13"/>
      <c r="C10" s="14"/>
      <c r="D10" s="15" t="s">
        <v>66</v>
      </c>
      <c r="E10" s="15"/>
      <c r="F10" s="16">
        <f>SUM(F5:F8)</f>
        <v>0</v>
      </c>
    </row>
    <row r="11" spans="1:6" x14ac:dyDescent="0.25">
      <c r="A11" s="1"/>
      <c r="B11" s="3"/>
      <c r="C11" s="7"/>
      <c r="D11" s="1"/>
      <c r="E11" s="1"/>
    </row>
    <row r="12" spans="1:6" ht="44.25" customHeight="1" x14ac:dyDescent="0.25">
      <c r="A12" s="41" t="s">
        <v>57</v>
      </c>
      <c r="B12" s="42"/>
      <c r="C12" s="42"/>
      <c r="D12" s="42"/>
      <c r="E12" s="42"/>
      <c r="F12" s="43"/>
    </row>
  </sheetData>
  <mergeCells count="2">
    <mergeCell ref="A2:F2"/>
    <mergeCell ref="A12:F12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&amp;L&amp;D&amp;R&amp;P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D2E79-F6EC-4297-BE25-DCC55BEF08B3}">
  <sheetPr>
    <tabColor theme="7" tint="0.59999389629810485"/>
  </sheetPr>
  <dimension ref="A2:F14"/>
  <sheetViews>
    <sheetView view="pageLayout" zoomScaleNormal="100" zoomScaleSheetLayoutView="115" workbookViewId="0">
      <selection activeCell="F12" sqref="F12"/>
    </sheetView>
  </sheetViews>
  <sheetFormatPr defaultRowHeight="15" x14ac:dyDescent="0.25"/>
  <cols>
    <col min="1" max="1" width="12" customWidth="1"/>
    <col min="2" max="2" width="21.28515625" style="9" customWidth="1"/>
    <col min="3" max="3" width="27.85546875" style="10" customWidth="1"/>
    <col min="4" max="4" width="8.7109375" customWidth="1"/>
    <col min="5" max="5" width="13.28515625" customWidth="1"/>
    <col min="6" max="6" width="8.7109375" customWidth="1"/>
  </cols>
  <sheetData>
    <row r="2" spans="1:6" ht="18.75" x14ac:dyDescent="0.3">
      <c r="A2" s="38" t="s">
        <v>5</v>
      </c>
      <c r="B2" s="39"/>
      <c r="C2" s="39"/>
      <c r="D2" s="39"/>
      <c r="E2" s="39"/>
      <c r="F2" s="40"/>
    </row>
    <row r="4" spans="1:6" ht="15.75" thickBot="1" x14ac:dyDescent="0.3">
      <c r="A4" s="4" t="s">
        <v>0</v>
      </c>
      <c r="B4" s="8" t="s">
        <v>7</v>
      </c>
      <c r="C4" s="8" t="s">
        <v>1</v>
      </c>
      <c r="D4" s="4" t="s">
        <v>2</v>
      </c>
      <c r="E4" s="4" t="s">
        <v>64</v>
      </c>
      <c r="F4" s="11" t="s">
        <v>62</v>
      </c>
    </row>
    <row r="5" spans="1:6" ht="60" x14ac:dyDescent="0.25">
      <c r="A5" s="2" t="s">
        <v>42</v>
      </c>
      <c r="B5" s="6" t="s">
        <v>8</v>
      </c>
      <c r="C5" s="5" t="s">
        <v>56</v>
      </c>
      <c r="D5" s="2">
        <v>1</v>
      </c>
      <c r="E5" s="2"/>
      <c r="F5" s="2">
        <f>D5*E5</f>
        <v>0</v>
      </c>
    </row>
    <row r="6" spans="1:6" ht="75" x14ac:dyDescent="0.25">
      <c r="A6" s="2" t="s">
        <v>40</v>
      </c>
      <c r="B6" s="6" t="s">
        <v>12</v>
      </c>
      <c r="C6" s="5" t="s">
        <v>13</v>
      </c>
      <c r="D6" s="2">
        <v>11</v>
      </c>
      <c r="E6" s="2"/>
      <c r="F6" s="2">
        <f>D6*E6</f>
        <v>0</v>
      </c>
    </row>
    <row r="7" spans="1:6" ht="90" x14ac:dyDescent="0.25">
      <c r="A7" s="2" t="s">
        <v>26</v>
      </c>
      <c r="B7" s="6" t="s">
        <v>27</v>
      </c>
      <c r="C7" s="5" t="s">
        <v>28</v>
      </c>
      <c r="D7" s="2">
        <v>7</v>
      </c>
      <c r="E7" s="1"/>
      <c r="F7" s="2">
        <f t="shared" ref="F7:F10" si="0">D7*E7</f>
        <v>0</v>
      </c>
    </row>
    <row r="8" spans="1:6" ht="94.5" customHeight="1" x14ac:dyDescent="0.25">
      <c r="A8" s="2" t="s">
        <v>44</v>
      </c>
      <c r="B8" s="6" t="s">
        <v>43</v>
      </c>
      <c r="C8" s="5" t="s">
        <v>28</v>
      </c>
      <c r="D8" s="1">
        <v>3</v>
      </c>
      <c r="E8" s="1"/>
      <c r="F8" s="2">
        <f t="shared" si="0"/>
        <v>0</v>
      </c>
    </row>
    <row r="9" spans="1:6" ht="66" customHeight="1" x14ac:dyDescent="0.25">
      <c r="A9" s="2" t="s">
        <v>41</v>
      </c>
      <c r="B9" s="6" t="s">
        <v>15</v>
      </c>
      <c r="C9" s="5" t="s">
        <v>16</v>
      </c>
      <c r="D9" s="1">
        <v>2</v>
      </c>
      <c r="E9" s="1"/>
      <c r="F9" s="2">
        <f t="shared" si="0"/>
        <v>0</v>
      </c>
    </row>
    <row r="10" spans="1:6" ht="45" x14ac:dyDescent="0.25">
      <c r="A10" s="2" t="s">
        <v>45</v>
      </c>
      <c r="B10" s="6" t="s">
        <v>18</v>
      </c>
      <c r="C10" s="5" t="s">
        <v>19</v>
      </c>
      <c r="D10" s="1">
        <v>1</v>
      </c>
      <c r="E10" s="1"/>
      <c r="F10" s="2">
        <f t="shared" si="0"/>
        <v>0</v>
      </c>
    </row>
    <row r="12" spans="1:6" x14ac:dyDescent="0.25">
      <c r="A12" s="12" t="s">
        <v>72</v>
      </c>
      <c r="B12" s="13"/>
      <c r="C12" s="14"/>
      <c r="D12" s="15" t="s">
        <v>66</v>
      </c>
      <c r="E12" s="15"/>
      <c r="F12" s="16">
        <f>SUM(F5:F10)</f>
        <v>0</v>
      </c>
    </row>
    <row r="14" spans="1:6" ht="51.75" customHeight="1" x14ac:dyDescent="0.25">
      <c r="A14" s="41" t="s">
        <v>57</v>
      </c>
      <c r="B14" s="42"/>
      <c r="C14" s="42"/>
      <c r="D14" s="42"/>
      <c r="E14" s="42"/>
      <c r="F14" s="43"/>
    </row>
  </sheetData>
  <mergeCells count="2">
    <mergeCell ref="A2:F2"/>
    <mergeCell ref="A14:F14"/>
  </mergeCells>
  <pageMargins left="0.7" right="0.7" top="0.75" bottom="0.75" header="0.3" footer="0.3"/>
  <pageSetup paperSize="9" scale="94" orientation="portrait" r:id="rId1"/>
  <headerFooter>
    <oddHeader>&amp;L&amp;G&amp;R
36/2021-NO_ZDLjutomer-Notranja oprema</oddHeader>
    <oddFooter>&amp;L&amp;D&amp;R&amp;P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REKAPITULACIJA</vt:lpstr>
      <vt:lpstr>OS-01 GO-Patronaža in sprejem</vt:lpstr>
      <vt:lpstr>OS-02 GO-Referenčna amb.</vt:lpstr>
      <vt:lpstr>OS-03 GO-Lab. in čakalnica</vt:lpstr>
      <vt:lpstr>OS-04 GO-Zobozdravstvo</vt:lpstr>
      <vt:lpstr>OS-05 GO-Čajna kuhinja</vt:lpstr>
      <vt:lpstr>NS-GO-Uprava in spec. amb.</vt:lpstr>
      <vt:lpstr>NZ-GO -Ginekologija in spe.amb.</vt:lpstr>
      <vt:lpstr>'OS-05 GO-Čajna kuhinja'!Področje_tiskanja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BB</dc:creator>
  <cp:lastModifiedBy>Lilijana Koser</cp:lastModifiedBy>
  <cp:lastPrinted>2025-06-11T12:26:42Z</cp:lastPrinted>
  <dcterms:created xsi:type="dcterms:W3CDTF">2025-06-04T09:08:00Z</dcterms:created>
  <dcterms:modified xsi:type="dcterms:W3CDTF">2025-06-16T06:09:55Z</dcterms:modified>
</cp:coreProperties>
</file>